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ieduar-my.sharepoint.com/personal/joan_malaguti_uai_edu_ar/Documents/01-CUENTAS A Pagar/VIATICOS-RENDICIONES-ejemplos/Instructivo VIATICOS Sep 24/INSTRUCTIVO WORD de viáticos/Oficial Enviado el 05-12/"/>
    </mc:Choice>
  </mc:AlternateContent>
  <xr:revisionPtr revIDLastSave="0" documentId="8_{386B5402-D3C1-428D-AE28-5A7B499C2135}" xr6:coauthVersionLast="47" xr6:coauthVersionMax="47" xr10:uidLastSave="{00000000-0000-0000-0000-000000000000}"/>
  <bookViews>
    <workbookView xWindow="-120" yWindow="-120" windowWidth="29040" windowHeight="15720" xr2:uid="{9C1D5BD2-E9A8-4A3A-8DD9-26A5598B056B}"/>
  </bookViews>
  <sheets>
    <sheet name="Rendicion de VIATICO" sheetId="1" r:id="rId1"/>
    <sheet name="Rendicion de OTROS GAST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F28" i="1"/>
  <c r="C28" i="1"/>
  <c r="J22" i="2"/>
  <c r="H22" i="2"/>
  <c r="F22" i="2"/>
  <c r="B24" i="2" s="1"/>
  <c r="B1" i="2"/>
  <c r="E5" i="1" l="1"/>
  <c r="E13" i="1" l="1"/>
  <c r="B1" i="1"/>
  <c r="I5" i="1"/>
  <c r="E8" i="1"/>
  <c r="I8" i="1" s="1"/>
  <c r="E7" i="1"/>
  <c r="I7" i="1" s="1"/>
  <c r="E6" i="1"/>
  <c r="I6" i="1" s="1"/>
  <c r="E11" i="1" l="1"/>
  <c r="I11" i="1" s="1"/>
  <c r="E10" i="1"/>
  <c r="I10" i="1" s="1"/>
  <c r="E9" i="1"/>
  <c r="I9" i="1" s="1"/>
  <c r="E24" i="1"/>
  <c r="I24" i="1" s="1"/>
  <c r="E23" i="1"/>
  <c r="I23" i="1" s="1"/>
  <c r="E22" i="1"/>
  <c r="I22" i="1" s="1"/>
  <c r="E21" i="1"/>
  <c r="I21" i="1" s="1"/>
  <c r="E20" i="1"/>
  <c r="I20" i="1" s="1"/>
  <c r="E19" i="1"/>
  <c r="I19" i="1" s="1"/>
  <c r="E18" i="1"/>
  <c r="I18" i="1" s="1"/>
  <c r="E17" i="1"/>
  <c r="I17" i="1" s="1"/>
  <c r="E16" i="1"/>
  <c r="I16" i="1" s="1"/>
  <c r="E15" i="1"/>
  <c r="I15" i="1" s="1"/>
  <c r="E14" i="1"/>
  <c r="I14" i="1" s="1"/>
  <c r="I13" i="1"/>
  <c r="E12" i="1"/>
  <c r="I12" i="1" s="1"/>
  <c r="E28" i="1" l="1"/>
  <c r="I28" i="1"/>
</calcChain>
</file>

<file path=xl/sharedStrings.xml><?xml version="1.0" encoding="utf-8"?>
<sst xmlns="http://schemas.openxmlformats.org/spreadsheetml/2006/main" count="55" uniqueCount="43">
  <si>
    <t>Hoy:</t>
  </si>
  <si>
    <r>
      <rPr>
        <b/>
        <i/>
        <sz val="16"/>
        <rFont val="Amasis MT Pro Black"/>
        <family val="1"/>
      </rPr>
      <t>UNICA</t>
    </r>
    <r>
      <rPr>
        <sz val="16"/>
        <rFont val="Amasis MT Pro Black"/>
        <family val="1"/>
      </rPr>
      <t xml:space="preserve"> PLANILLA DE RENDICION DE VIATICOS</t>
    </r>
  </si>
  <si>
    <t>Valor Aprobado*</t>
  </si>
  <si>
    <t>Fórmula:</t>
  </si>
  <si>
    <t>¿Quién Rinde?:</t>
  </si>
  <si>
    <t>*** NOMBRE ****</t>
  </si>
  <si>
    <t>Total KM Ida y Vuelta</t>
  </si>
  <si>
    <t>Nafta Premium x Litro</t>
  </si>
  <si>
    <t xml:space="preserve"> *= ( Cant KM * (8 Km * 1 litro de Nafta "$1.449,00" al 01-03-2025) ) </t>
  </si>
  <si>
    <t>¿Sector?:</t>
  </si>
  <si>
    <t>*** DEPARTAMENTO / SECRETARIA / SEDE ****</t>
  </si>
  <si>
    <t>FECHA</t>
  </si>
  <si>
    <t>RECORRIDO (Detalle Ida y Vuelta)</t>
  </si>
  <si>
    <t>Km.</t>
  </si>
  <si>
    <t>$ NAFTA</t>
  </si>
  <si>
    <t>$ TOTAL</t>
  </si>
  <si>
    <t>PEAJE</t>
  </si>
  <si>
    <t>ESTACIONAMIENTO</t>
  </si>
  <si>
    <t>VARIOS / OTROS (del auto)</t>
  </si>
  <si>
    <t>TOTAL A COBRAR</t>
  </si>
  <si>
    <t>COMENTARIOS de Rendición</t>
  </si>
  <si>
    <t>#mes#</t>
  </si>
  <si>
    <t>¿Quién autoriza?:</t>
  </si>
  <si>
    <t>*** Nombre Autoridad del Sector ****</t>
  </si>
  <si>
    <t>*Valor de Nafta se aprueba por el Dpto Finanzas. En caso de actualización, se informará a los usuarios para modificar el valor por Litro.</t>
  </si>
  <si>
    <t>****TODO GASTO DEBE ADJUNTAR COMPROBANTE (Tickets Nafta o Combustible, RESUMEN MOVIMIENTOS de Telepases, Tickets de Peajes, Tickets de Estacionamiento, Comprobante gastos de comida, ect..)***</t>
  </si>
  <si>
    <r>
      <rPr>
        <b/>
        <i/>
        <sz val="16"/>
        <rFont val="Amasis MT Pro Black"/>
        <family val="1"/>
      </rPr>
      <t>UNICA</t>
    </r>
    <r>
      <rPr>
        <sz val="16"/>
        <rFont val="Amasis MT Pro Black"/>
        <family val="1"/>
      </rPr>
      <t xml:space="preserve"> PLANILLA DE RENDICION DE Otros GASTOS</t>
    </r>
  </si>
  <si>
    <t>TRANSPORTES</t>
  </si>
  <si>
    <t>CONSUMO DE ALIMENTOS</t>
  </si>
  <si>
    <t>OTROS CONSUMOS</t>
  </si>
  <si>
    <t>Ej:Remis - Taxis - Aplicación de Traslado - Bus - Micros - Cargas de SUBE - Otros</t>
  </si>
  <si>
    <t>Detalle de Recorrido</t>
  </si>
  <si>
    <t>Ej: Desayuno - Almuerzo - Merienda - Cena - Bebidas</t>
  </si>
  <si>
    <t>MOTIVO DE GASTO</t>
  </si>
  <si>
    <t>Tipo de Transporte</t>
  </si>
  <si>
    <t>Desde</t>
  </si>
  <si>
    <t>Hasta</t>
  </si>
  <si>
    <t>Monto $$</t>
  </si>
  <si>
    <t>Tipo de Consumo</t>
  </si>
  <si>
    <t>Tipo de Gasto</t>
  </si>
  <si>
    <t>NETO</t>
  </si>
  <si>
    <t>TOTAL a Reintegrar según rencidión</t>
  </si>
  <si>
    <t>****TODO GASTO DEBE ADJUNTAR COMPROBANTE (FC de hoteles con hospedaje, pasajes de Micro,tickets de taxi, fcs/tickets de insumos, ect..)***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</si>
</sst>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.00_-;\-&quot;$&quot;\ * #,##0.00_-;_-&quot;$&quot;\ * &quot;-&quot;??_-;_-@_-"/>
    <numFmt numFmtId="165" formatCode="&quot;$&quot;#,##0.00"/>
    <numFmt numFmtId="166" formatCode="[$$-2C0A]\ #,##0.00"/>
    <numFmt numFmtId="167" formatCode="&quot;$&quot;\ #,##0.00"/>
    <numFmt numFmtId="168" formatCode="[$-F800]dddd\,\ mmmm\ dd\,\ yyyy"/>
  </numFmts>
  <fonts count="30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u/>
      <sz val="11"/>
      <color rgb="FFC00000"/>
      <name val="Arial"/>
      <family val="2"/>
    </font>
    <font>
      <sz val="11"/>
      <color rgb="FF000000"/>
      <name val="Arial"/>
      <family val="2"/>
    </font>
    <font>
      <sz val="16"/>
      <name val="Amasis MT Pro Black"/>
      <family val="1"/>
    </font>
    <font>
      <b/>
      <i/>
      <sz val="16"/>
      <name val="Amasis MT Pro Black"/>
      <family val="1"/>
    </font>
    <font>
      <sz val="11"/>
      <color theme="0"/>
      <name val="Calibri"/>
      <family val="2"/>
      <scheme val="minor"/>
    </font>
    <font>
      <sz val="12"/>
      <color theme="1"/>
      <name val="Amasis MT Pro Black"/>
      <family val="1"/>
    </font>
    <font>
      <b/>
      <sz val="10"/>
      <color rgb="FF0070C0"/>
      <name val="Arial"/>
      <family val="2"/>
    </font>
    <font>
      <sz val="11"/>
      <color rgb="FF0070C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8"/>
      <name val="Arial"/>
      <family val="2"/>
    </font>
    <font>
      <sz val="14"/>
      <color theme="1"/>
      <name val="Amasis MT Pro Black"/>
      <family val="1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23" fillId="0" borderId="0" applyFont="0" applyFill="0" applyBorder="0" applyAlignment="0" applyProtection="0"/>
  </cellStyleXfs>
  <cellXfs count="109">
    <xf numFmtId="0" fontId="0" fillId="0" borderId="0" xfId="0"/>
    <xf numFmtId="49" fontId="4" fillId="2" borderId="5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66" fontId="2" fillId="2" borderId="6" xfId="0" applyNumberFormat="1" applyFont="1" applyFill="1" applyBorder="1" applyAlignment="1">
      <alignment horizontal="center" vertical="center"/>
    </xf>
    <xf numFmtId="167" fontId="2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/>
    </xf>
    <xf numFmtId="167" fontId="2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49" fontId="1" fillId="3" borderId="2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vertical="center"/>
    </xf>
    <xf numFmtId="14" fontId="3" fillId="2" borderId="4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0" fillId="0" borderId="0" xfId="0" applyNumberFormat="1"/>
    <xf numFmtId="14" fontId="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166" fontId="2" fillId="2" borderId="7" xfId="0" applyNumberFormat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/>
    </xf>
    <xf numFmtId="165" fontId="9" fillId="2" borderId="7" xfId="0" applyNumberFormat="1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14" fontId="15" fillId="4" borderId="9" xfId="0" applyNumberFormat="1" applyFont="1" applyFill="1" applyBorder="1"/>
    <xf numFmtId="14" fontId="15" fillId="4" borderId="3" xfId="0" applyNumberFormat="1" applyFont="1" applyFill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14" fillId="2" borderId="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/>
    </xf>
    <xf numFmtId="4" fontId="9" fillId="5" borderId="2" xfId="0" applyNumberFormat="1" applyFont="1" applyFill="1" applyBorder="1" applyAlignment="1">
      <alignment horizont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4" fontId="10" fillId="3" borderId="2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164" fontId="0" fillId="0" borderId="0" xfId="1" applyFont="1"/>
    <xf numFmtId="14" fontId="15" fillId="8" borderId="15" xfId="0" applyNumberFormat="1" applyFont="1" applyFill="1" applyBorder="1"/>
    <xf numFmtId="14" fontId="15" fillId="8" borderId="16" xfId="0" applyNumberFormat="1" applyFont="1" applyFill="1" applyBorder="1"/>
    <xf numFmtId="0" fontId="0" fillId="8" borderId="3" xfId="0" applyFill="1" applyBorder="1"/>
    <xf numFmtId="164" fontId="0" fillId="8" borderId="3" xfId="1" applyFont="1" applyFill="1" applyBorder="1"/>
    <xf numFmtId="164" fontId="0" fillId="8" borderId="10" xfId="1" applyFont="1" applyFill="1" applyBorder="1"/>
    <xf numFmtId="0" fontId="26" fillId="0" borderId="17" xfId="0" applyFont="1" applyBorder="1" applyAlignment="1">
      <alignment horizontal="center" vertical="center" wrapText="1"/>
    </xf>
    <xf numFmtId="164" fontId="0" fillId="0" borderId="19" xfId="1" applyFont="1" applyBorder="1"/>
    <xf numFmtId="164" fontId="0" fillId="0" borderId="0" xfId="1" applyFont="1" applyBorder="1"/>
    <xf numFmtId="14" fontId="10" fillId="3" borderId="2" xfId="0" applyNumberFormat="1" applyFont="1" applyFill="1" applyBorder="1" applyAlignment="1">
      <alignment horizontal="center"/>
    </xf>
    <xf numFmtId="49" fontId="9" fillId="3" borderId="3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164" fontId="9" fillId="3" borderId="2" xfId="1" applyFont="1" applyFill="1" applyBorder="1" applyAlignment="1">
      <alignment horizontal="center"/>
    </xf>
    <xf numFmtId="164" fontId="9" fillId="3" borderId="10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21" xfId="1" applyFont="1" applyBorder="1" applyAlignment="1">
      <alignment horizontal="center" vertical="center"/>
    </xf>
    <xf numFmtId="164" fontId="0" fillId="0" borderId="20" xfId="1" applyFont="1" applyBorder="1" applyAlignment="1">
      <alignment horizontal="center" vertical="center"/>
    </xf>
    <xf numFmtId="164" fontId="0" fillId="0" borderId="22" xfId="1" applyFon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25" xfId="1" applyFont="1" applyBorder="1" applyAlignment="1">
      <alignment horizontal="center" vertical="center"/>
    </xf>
    <xf numFmtId="164" fontId="0" fillId="0" borderId="24" xfId="1" applyFont="1" applyBorder="1" applyAlignment="1">
      <alignment horizontal="center" vertical="center"/>
    </xf>
    <xf numFmtId="164" fontId="0" fillId="0" borderId="26" xfId="1" applyFont="1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0" xfId="1" applyFont="1" applyBorder="1" applyAlignment="1">
      <alignment horizontal="center" vertical="center"/>
    </xf>
    <xf numFmtId="164" fontId="0" fillId="0" borderId="28" xfId="1" applyFont="1" applyBorder="1" applyAlignment="1">
      <alignment horizontal="center" vertical="center"/>
    </xf>
    <xf numFmtId="164" fontId="0" fillId="0" borderId="31" xfId="1" applyFont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0" fillId="0" borderId="32" xfId="0" applyBorder="1"/>
    <xf numFmtId="165" fontId="9" fillId="0" borderId="2" xfId="0" applyNumberFormat="1" applyFont="1" applyBorder="1" applyAlignment="1">
      <alignment horizontal="center"/>
    </xf>
    <xf numFmtId="14" fontId="3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5" fontId="9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/>
    </xf>
    <xf numFmtId="164" fontId="28" fillId="6" borderId="2" xfId="1" applyFont="1" applyFill="1" applyBorder="1" applyAlignment="1">
      <alignment horizontal="center" vertical="center"/>
    </xf>
    <xf numFmtId="164" fontId="29" fillId="6" borderId="2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/>
    </xf>
    <xf numFmtId="165" fontId="9" fillId="5" borderId="2" xfId="0" applyNumberFormat="1" applyFont="1" applyFill="1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164" fontId="25" fillId="4" borderId="9" xfId="1" applyFont="1" applyFill="1" applyBorder="1" applyAlignment="1">
      <alignment horizontal="center" vertical="center" wrapText="1"/>
    </xf>
    <xf numFmtId="164" fontId="25" fillId="4" borderId="10" xfId="1" applyFont="1" applyFill="1" applyBorder="1" applyAlignment="1">
      <alignment horizontal="center" vertical="center" wrapText="1"/>
    </xf>
    <xf numFmtId="164" fontId="25" fillId="4" borderId="3" xfId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7" fillId="7" borderId="9" xfId="0" applyFont="1" applyFill="1" applyBorder="1" applyAlignment="1">
      <alignment horizontal="center"/>
    </xf>
    <xf numFmtId="0" fontId="27" fillId="7" borderId="3" xfId="0" applyFont="1" applyFill="1" applyBorder="1" applyAlignment="1">
      <alignment horizontal="center"/>
    </xf>
    <xf numFmtId="0" fontId="27" fillId="7" borderId="10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7E1E-A797-4B8A-91C5-2E304BBC0DE5}">
  <dimension ref="A1:K34"/>
  <sheetViews>
    <sheetView tabSelected="1" zoomScale="90" zoomScaleNormal="90" workbookViewId="0">
      <pane xSplit="3" ySplit="4" topLeftCell="D5" activePane="bottomRight" state="frozen"/>
      <selection pane="bottomRight" activeCell="I21" sqref="I21"/>
      <selection pane="bottomLeft" activeCell="A5" sqref="A5"/>
      <selection pane="topRight" activeCell="D1" sqref="D1"/>
    </sheetView>
  </sheetViews>
  <sheetFormatPr defaultColWidth="11.42578125" defaultRowHeight="15"/>
  <cols>
    <col min="1" max="1" width="15.140625" style="17" customWidth="1"/>
    <col min="2" max="2" width="65.5703125" customWidth="1"/>
    <col min="3" max="3" width="8.85546875" customWidth="1"/>
    <col min="4" max="4" width="18.5703125" customWidth="1"/>
    <col min="5" max="5" width="23.85546875" customWidth="1"/>
    <col min="6" max="6" width="13.42578125" customWidth="1"/>
    <col min="7" max="7" width="22.140625" bestFit="1" customWidth="1"/>
    <col min="8" max="8" width="21.42578125" customWidth="1"/>
    <col min="9" max="9" width="53.42578125" customWidth="1"/>
    <col min="10" max="10" width="5.140625" customWidth="1"/>
    <col min="11" max="11" width="51" customWidth="1"/>
  </cols>
  <sheetData>
    <row r="1" spans="1:11" ht="18.75" thickBot="1">
      <c r="A1" s="18" t="s">
        <v>0</v>
      </c>
      <c r="B1" s="19">
        <f ca="1">+TODAY()</f>
        <v>46071</v>
      </c>
    </row>
    <row r="2" spans="1:11" ht="22.5" thickBot="1">
      <c r="A2" s="24" t="s">
        <v>1</v>
      </c>
      <c r="B2" s="25"/>
      <c r="C2" s="25"/>
      <c r="D2" s="35" t="s">
        <v>2</v>
      </c>
      <c r="E2" s="26" t="s">
        <v>3</v>
      </c>
      <c r="F2" s="12"/>
      <c r="G2" s="12"/>
      <c r="H2" s="32" t="s">
        <v>4</v>
      </c>
      <c r="I2" s="33" t="s">
        <v>5</v>
      </c>
    </row>
    <row r="3" spans="1:11" ht="21.75" customHeight="1" thickBot="1">
      <c r="A3" s="14"/>
      <c r="B3" s="92" t="s">
        <v>6</v>
      </c>
      <c r="C3" s="93"/>
      <c r="D3" s="36" t="s">
        <v>7</v>
      </c>
      <c r="E3" s="27" t="s">
        <v>8</v>
      </c>
      <c r="F3" s="12"/>
      <c r="G3" s="12"/>
      <c r="H3" s="32" t="s">
        <v>9</v>
      </c>
      <c r="I3" s="34" t="s">
        <v>10</v>
      </c>
    </row>
    <row r="4" spans="1:11" ht="30.75" thickBot="1">
      <c r="A4" s="37" t="s">
        <v>11</v>
      </c>
      <c r="B4" s="38" t="s">
        <v>12</v>
      </c>
      <c r="C4" s="39" t="s">
        <v>13</v>
      </c>
      <c r="D4" s="40" t="s">
        <v>14</v>
      </c>
      <c r="E4" s="40" t="s">
        <v>15</v>
      </c>
      <c r="F4" s="40" t="s">
        <v>16</v>
      </c>
      <c r="G4" s="40" t="s">
        <v>17</v>
      </c>
      <c r="H4" s="41" t="s">
        <v>18</v>
      </c>
      <c r="I4" s="42" t="s">
        <v>19</v>
      </c>
      <c r="K4" s="31" t="s">
        <v>20</v>
      </c>
    </row>
    <row r="5" spans="1:11" ht="15.75">
      <c r="A5" s="15"/>
      <c r="B5" s="28"/>
      <c r="C5" s="23"/>
      <c r="D5" s="22">
        <v>1386</v>
      </c>
      <c r="E5" s="22">
        <f t="shared" ref="E5:E11" si="0">+C5/8*D5</f>
        <v>0</v>
      </c>
      <c r="F5" s="3"/>
      <c r="G5" s="3"/>
      <c r="H5" s="3"/>
      <c r="I5" s="21">
        <f>+SUM(E5:H5)</f>
        <v>0</v>
      </c>
      <c r="K5" s="29"/>
    </row>
    <row r="6" spans="1:11" ht="15.75">
      <c r="A6" s="15"/>
      <c r="B6" s="1"/>
      <c r="C6" s="2"/>
      <c r="D6" s="22">
        <v>1386</v>
      </c>
      <c r="E6" s="22">
        <f t="shared" si="0"/>
        <v>0</v>
      </c>
      <c r="F6" s="3"/>
      <c r="G6" s="20"/>
      <c r="H6" s="4"/>
      <c r="I6" s="21">
        <f t="shared" ref="I6:I24" si="1">+SUM(E6:H6)</f>
        <v>0</v>
      </c>
      <c r="K6" s="29"/>
    </row>
    <row r="7" spans="1:11" ht="15.75">
      <c r="A7" s="15"/>
      <c r="B7" s="5"/>
      <c r="C7" s="2"/>
      <c r="D7" s="22">
        <v>1386</v>
      </c>
      <c r="E7" s="22">
        <f>+C7/8*D7</f>
        <v>0</v>
      </c>
      <c r="F7" s="6"/>
      <c r="G7" s="6"/>
      <c r="H7" s="6"/>
      <c r="I7" s="21">
        <f t="shared" si="1"/>
        <v>0</v>
      </c>
      <c r="K7" s="29"/>
    </row>
    <row r="8" spans="1:11" ht="15.75">
      <c r="A8" s="15"/>
      <c r="B8" s="1"/>
      <c r="C8" s="7"/>
      <c r="D8" s="22">
        <v>1386</v>
      </c>
      <c r="E8" s="22">
        <f t="shared" si="0"/>
        <v>0</v>
      </c>
      <c r="F8" s="6"/>
      <c r="G8" s="6"/>
      <c r="H8" s="6"/>
      <c r="I8" s="21">
        <f t="shared" si="1"/>
        <v>0</v>
      </c>
      <c r="K8" s="29"/>
    </row>
    <row r="9" spans="1:11" ht="15.75">
      <c r="A9" s="15"/>
      <c r="B9" s="5"/>
      <c r="C9" s="2"/>
      <c r="D9" s="22">
        <v>1386</v>
      </c>
      <c r="E9" s="22">
        <f t="shared" si="0"/>
        <v>0</v>
      </c>
      <c r="F9" s="6"/>
      <c r="G9" s="6"/>
      <c r="H9" s="6"/>
      <c r="I9" s="21">
        <f t="shared" si="1"/>
        <v>0</v>
      </c>
      <c r="K9" s="29"/>
    </row>
    <row r="10" spans="1:11" ht="15.75">
      <c r="A10" s="15"/>
      <c r="B10" s="5"/>
      <c r="C10" s="2"/>
      <c r="D10" s="22">
        <v>1386</v>
      </c>
      <c r="E10" s="22">
        <f t="shared" si="0"/>
        <v>0</v>
      </c>
      <c r="F10" s="6"/>
      <c r="G10" s="6"/>
      <c r="H10" s="6"/>
      <c r="I10" s="21">
        <f t="shared" si="1"/>
        <v>0</v>
      </c>
      <c r="K10" s="29"/>
    </row>
    <row r="11" spans="1:11" ht="15.75">
      <c r="A11" s="15"/>
      <c r="B11" s="5"/>
      <c r="C11" s="2"/>
      <c r="D11" s="22">
        <v>1386</v>
      </c>
      <c r="E11" s="22">
        <f t="shared" si="0"/>
        <v>0</v>
      </c>
      <c r="F11" s="3"/>
      <c r="G11" s="20"/>
      <c r="H11" s="4"/>
      <c r="I11" s="21">
        <f t="shared" si="1"/>
        <v>0</v>
      </c>
      <c r="K11" s="29"/>
    </row>
    <row r="12" spans="1:11" ht="15.75">
      <c r="A12" s="15"/>
      <c r="B12" s="5"/>
      <c r="C12" s="2"/>
      <c r="D12" s="22">
        <v>1386</v>
      </c>
      <c r="E12" s="22">
        <f t="shared" ref="E12:E24" si="2">+C12/8*D12</f>
        <v>0</v>
      </c>
      <c r="F12" s="6"/>
      <c r="G12" s="6"/>
      <c r="H12" s="6"/>
      <c r="I12" s="21">
        <f t="shared" si="1"/>
        <v>0</v>
      </c>
      <c r="K12" s="29"/>
    </row>
    <row r="13" spans="1:11" ht="15.75">
      <c r="A13" s="15"/>
      <c r="B13" s="5"/>
      <c r="C13" s="7"/>
      <c r="D13" s="22">
        <v>1386</v>
      </c>
      <c r="E13" s="22">
        <f>+C13/8*D13</f>
        <v>0</v>
      </c>
      <c r="F13" s="6"/>
      <c r="G13" s="6"/>
      <c r="H13" s="6"/>
      <c r="I13" s="21">
        <f t="shared" si="1"/>
        <v>0</v>
      </c>
      <c r="K13" s="29"/>
    </row>
    <row r="14" spans="1:11" ht="15.75">
      <c r="A14" s="15"/>
      <c r="B14" s="1"/>
      <c r="C14" s="7"/>
      <c r="D14" s="22">
        <v>1386</v>
      </c>
      <c r="E14" s="22">
        <f t="shared" si="2"/>
        <v>0</v>
      </c>
      <c r="F14" s="6"/>
      <c r="G14" s="6"/>
      <c r="H14" s="6"/>
      <c r="I14" s="21">
        <f t="shared" si="1"/>
        <v>0</v>
      </c>
      <c r="K14" s="29"/>
    </row>
    <row r="15" spans="1:11" ht="15.75">
      <c r="A15" s="15"/>
      <c r="B15" s="5"/>
      <c r="C15" s="2"/>
      <c r="D15" s="22">
        <v>1386</v>
      </c>
      <c r="E15" s="22">
        <f t="shared" si="2"/>
        <v>0</v>
      </c>
      <c r="F15" s="6"/>
      <c r="G15" s="6"/>
      <c r="H15" s="6"/>
      <c r="I15" s="21">
        <f t="shared" si="1"/>
        <v>0</v>
      </c>
      <c r="K15" s="29"/>
    </row>
    <row r="16" spans="1:11" ht="15.75">
      <c r="A16" s="15"/>
      <c r="B16" s="1"/>
      <c r="C16" s="2"/>
      <c r="D16" s="22">
        <v>1386</v>
      </c>
      <c r="E16" s="22">
        <f t="shared" si="2"/>
        <v>0</v>
      </c>
      <c r="F16" s="6"/>
      <c r="G16" s="6"/>
      <c r="H16" s="6"/>
      <c r="I16" s="21">
        <f t="shared" si="1"/>
        <v>0</v>
      </c>
      <c r="K16" s="29"/>
    </row>
    <row r="17" spans="1:11" ht="15.75">
      <c r="A17" s="15"/>
      <c r="B17" s="5"/>
      <c r="C17" s="2"/>
      <c r="D17" s="22">
        <v>1386</v>
      </c>
      <c r="E17" s="22">
        <f t="shared" si="2"/>
        <v>0</v>
      </c>
      <c r="F17" s="6"/>
      <c r="G17" s="6"/>
      <c r="H17" s="6"/>
      <c r="I17" s="21">
        <f t="shared" si="1"/>
        <v>0</v>
      </c>
      <c r="K17" s="29"/>
    </row>
    <row r="18" spans="1:11" ht="15.75">
      <c r="A18" s="15"/>
      <c r="B18" s="8"/>
      <c r="C18" s="2"/>
      <c r="D18" s="22">
        <v>1386</v>
      </c>
      <c r="E18" s="22">
        <f t="shared" si="2"/>
        <v>0</v>
      </c>
      <c r="F18" s="4"/>
      <c r="G18" s="4"/>
      <c r="H18" s="4"/>
      <c r="I18" s="21">
        <f t="shared" si="1"/>
        <v>0</v>
      </c>
      <c r="K18" s="29"/>
    </row>
    <row r="19" spans="1:11" ht="15.75">
      <c r="A19" s="15"/>
      <c r="B19" s="8"/>
      <c r="C19" s="2"/>
      <c r="D19" s="22">
        <v>1386</v>
      </c>
      <c r="E19" s="22">
        <f t="shared" si="2"/>
        <v>0</v>
      </c>
      <c r="F19" s="6"/>
      <c r="G19" s="6"/>
      <c r="H19" s="6"/>
      <c r="I19" s="21">
        <f t="shared" si="1"/>
        <v>0</v>
      </c>
      <c r="K19" s="29"/>
    </row>
    <row r="20" spans="1:11" ht="15.75">
      <c r="A20" s="15"/>
      <c r="B20" s="1"/>
      <c r="C20" s="2"/>
      <c r="D20" s="22">
        <v>1386</v>
      </c>
      <c r="E20" s="22">
        <f t="shared" si="2"/>
        <v>0</v>
      </c>
      <c r="F20" s="6"/>
      <c r="G20" s="6"/>
      <c r="H20" s="6"/>
      <c r="I20" s="21">
        <f t="shared" si="1"/>
        <v>0</v>
      </c>
      <c r="K20" s="29"/>
    </row>
    <row r="21" spans="1:11" ht="15.75">
      <c r="A21" s="15"/>
      <c r="B21" s="5"/>
      <c r="C21" s="2"/>
      <c r="D21" s="22">
        <v>1386</v>
      </c>
      <c r="E21" s="22">
        <f t="shared" si="2"/>
        <v>0</v>
      </c>
      <c r="F21" s="6"/>
      <c r="G21" s="6"/>
      <c r="H21" s="6"/>
      <c r="I21" s="21">
        <f t="shared" si="1"/>
        <v>0</v>
      </c>
      <c r="K21" s="29"/>
    </row>
    <row r="22" spans="1:11" ht="15.75">
      <c r="A22" s="15"/>
      <c r="B22" s="8"/>
      <c r="C22" s="2"/>
      <c r="D22" s="22">
        <v>1386</v>
      </c>
      <c r="E22" s="22">
        <f t="shared" si="2"/>
        <v>0</v>
      </c>
      <c r="F22" s="6"/>
      <c r="G22" s="6"/>
      <c r="H22" s="6"/>
      <c r="I22" s="21">
        <f t="shared" si="1"/>
        <v>0</v>
      </c>
      <c r="K22" s="29"/>
    </row>
    <row r="23" spans="1:11" ht="15.75">
      <c r="A23" s="15"/>
      <c r="B23" s="8"/>
      <c r="C23" s="2"/>
      <c r="D23" s="22">
        <v>1386</v>
      </c>
      <c r="E23" s="22">
        <f t="shared" si="2"/>
        <v>0</v>
      </c>
      <c r="F23" s="3"/>
      <c r="G23" s="20"/>
      <c r="H23" s="4"/>
      <c r="I23" s="21">
        <f t="shared" si="1"/>
        <v>0</v>
      </c>
      <c r="K23" s="29"/>
    </row>
    <row r="24" spans="1:11" ht="16.5" thickBot="1">
      <c r="A24" s="15"/>
      <c r="B24" s="8"/>
      <c r="C24" s="2"/>
      <c r="D24" s="22">
        <v>1386</v>
      </c>
      <c r="E24" s="22">
        <f t="shared" si="2"/>
        <v>0</v>
      </c>
      <c r="F24" s="3"/>
      <c r="G24" s="20"/>
      <c r="H24" s="4"/>
      <c r="I24" s="21">
        <f t="shared" si="1"/>
        <v>0</v>
      </c>
      <c r="K24" s="30"/>
    </row>
    <row r="25" spans="1:11" ht="11.25" customHeight="1" thickBot="1">
      <c r="A25" s="81"/>
      <c r="B25" s="82"/>
      <c r="C25" s="83"/>
      <c r="D25" s="84"/>
      <c r="E25" s="84"/>
      <c r="F25" s="85"/>
      <c r="G25" s="85"/>
      <c r="H25" s="86"/>
      <c r="I25" s="87"/>
    </row>
    <row r="26" spans="1:11" ht="18.75" thickBot="1">
      <c r="A26" s="81"/>
      <c r="B26" s="13" t="s">
        <v>21</v>
      </c>
      <c r="C26" s="83"/>
      <c r="D26" s="84"/>
      <c r="E26" s="84"/>
      <c r="F26" s="85"/>
      <c r="G26" s="85"/>
      <c r="H26" s="32" t="s">
        <v>22</v>
      </c>
      <c r="I26" s="33" t="s">
        <v>23</v>
      </c>
    </row>
    <row r="27" spans="1:11" ht="10.5" customHeight="1" thickBot="1">
      <c r="A27" s="81"/>
      <c r="B27" s="82"/>
      <c r="C27" s="83"/>
      <c r="D27" s="84"/>
      <c r="E27" s="84"/>
      <c r="F27" s="85"/>
      <c r="G27" s="85"/>
      <c r="H27" s="86"/>
      <c r="I27" s="87"/>
    </row>
    <row r="28" spans="1:11" ht="24" thickBot="1">
      <c r="A28" s="81"/>
      <c r="B28" s="81"/>
      <c r="C28" s="90">
        <f>SUM(C5:C24)</f>
        <v>0</v>
      </c>
      <c r="D28" s="84"/>
      <c r="E28" s="91">
        <f>SUM(E5:E24)</f>
        <v>0</v>
      </c>
      <c r="F28" s="91">
        <f>SUM(F5:F24)</f>
        <v>0</v>
      </c>
      <c r="G28" s="91">
        <f>SUM(G5:G24)</f>
        <v>0</v>
      </c>
      <c r="H28" s="91">
        <f>SUM(H5:H24)</f>
        <v>0</v>
      </c>
      <c r="I28" s="89">
        <f>SUM(I5:I24)</f>
        <v>0</v>
      </c>
    </row>
    <row r="29" spans="1:11" ht="9.75" customHeight="1">
      <c r="A29" s="16"/>
      <c r="C29" s="10"/>
      <c r="D29" s="9"/>
      <c r="E29" s="9"/>
      <c r="F29" s="10"/>
      <c r="G29" s="10"/>
    </row>
    <row r="30" spans="1:11" ht="18.75" customHeight="1">
      <c r="A30" s="16"/>
      <c r="C30" s="10"/>
      <c r="D30" s="96" t="s">
        <v>24</v>
      </c>
      <c r="E30" s="96"/>
      <c r="F30" s="96"/>
      <c r="G30" s="10"/>
    </row>
    <row r="31" spans="1:11">
      <c r="D31" s="97"/>
      <c r="E31" s="97"/>
      <c r="F31" s="97"/>
    </row>
    <row r="32" spans="1:11">
      <c r="D32" s="97"/>
      <c r="E32" s="97"/>
      <c r="F32" s="97"/>
    </row>
    <row r="33" spans="1:11" ht="9.75" customHeight="1"/>
    <row r="34" spans="1:11" ht="30.75" customHeight="1">
      <c r="A34" s="94" t="s">
        <v>25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</row>
  </sheetData>
  <mergeCells count="3">
    <mergeCell ref="B3:C3"/>
    <mergeCell ref="A34:K34"/>
    <mergeCell ref="D30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D6EFE-57B9-4391-97E2-C44C8C693852}">
  <dimension ref="A1:J27"/>
  <sheetViews>
    <sheetView workbookViewId="0">
      <selection activeCell="A7" sqref="A7"/>
    </sheetView>
  </sheetViews>
  <sheetFormatPr defaultColWidth="11.42578125" defaultRowHeight="15"/>
  <cols>
    <col min="1" max="1" width="20.5703125" customWidth="1"/>
    <col min="2" max="2" width="47.85546875" customWidth="1"/>
    <col min="3" max="3" width="25.85546875" customWidth="1"/>
    <col min="4" max="4" width="17.5703125" customWidth="1"/>
    <col min="5" max="5" width="22" customWidth="1"/>
    <col min="6" max="6" width="23.140625" style="43" customWidth="1"/>
    <col min="7" max="7" width="24.85546875" style="43" customWidth="1"/>
    <col min="8" max="8" width="21.7109375" style="43" customWidth="1"/>
    <col min="9" max="9" width="21.85546875" customWidth="1"/>
    <col min="10" max="10" width="21.5703125" customWidth="1"/>
  </cols>
  <sheetData>
    <row r="1" spans="1:10" ht="18.75" thickBot="1">
      <c r="A1" s="18" t="s">
        <v>0</v>
      </c>
      <c r="B1" s="19">
        <f ca="1">+TODAY()</f>
        <v>46071</v>
      </c>
    </row>
    <row r="2" spans="1:10" ht="22.5" thickBot="1">
      <c r="A2" s="44" t="s">
        <v>26</v>
      </c>
      <c r="B2" s="45"/>
      <c r="C2" s="46"/>
      <c r="D2" s="46"/>
      <c r="E2" s="46"/>
      <c r="F2" s="47"/>
      <c r="G2" s="47"/>
      <c r="H2" s="48"/>
      <c r="I2" s="47"/>
      <c r="J2" s="48"/>
    </row>
    <row r="3" spans="1:10" ht="19.5" thickBot="1">
      <c r="A3" s="32" t="s">
        <v>4</v>
      </c>
      <c r="B3" s="33" t="s">
        <v>5</v>
      </c>
      <c r="C3" s="98" t="s">
        <v>27</v>
      </c>
      <c r="D3" s="99"/>
      <c r="E3" s="99"/>
      <c r="F3" s="100"/>
      <c r="G3" s="101" t="s">
        <v>28</v>
      </c>
      <c r="H3" s="102"/>
      <c r="I3" s="103" t="s">
        <v>29</v>
      </c>
      <c r="J3" s="102"/>
    </row>
    <row r="4" spans="1:10" ht="32.25" thickBot="1">
      <c r="A4" s="32" t="s">
        <v>9</v>
      </c>
      <c r="B4" s="34" t="s">
        <v>10</v>
      </c>
      <c r="C4" s="49" t="s">
        <v>30</v>
      </c>
      <c r="D4" s="104" t="s">
        <v>31</v>
      </c>
      <c r="E4" s="104"/>
      <c r="F4" s="105"/>
      <c r="G4" s="49" t="s">
        <v>32</v>
      </c>
      <c r="H4" s="50"/>
      <c r="I4" s="51"/>
      <c r="J4" s="50"/>
    </row>
    <row r="5" spans="1:10" ht="16.5" thickBot="1">
      <c r="A5" s="52" t="s">
        <v>11</v>
      </c>
      <c r="B5" s="53" t="s">
        <v>33</v>
      </c>
      <c r="C5" s="54" t="s">
        <v>34</v>
      </c>
      <c r="D5" s="54" t="s">
        <v>35</v>
      </c>
      <c r="E5" s="54" t="s">
        <v>36</v>
      </c>
      <c r="F5" s="55" t="s">
        <v>37</v>
      </c>
      <c r="G5" s="55" t="s">
        <v>38</v>
      </c>
      <c r="H5" s="55" t="s">
        <v>37</v>
      </c>
      <c r="I5" s="56" t="s">
        <v>39</v>
      </c>
      <c r="J5" s="55" t="s">
        <v>37</v>
      </c>
    </row>
    <row r="6" spans="1:10">
      <c r="A6" s="57"/>
      <c r="B6" s="58"/>
      <c r="C6" s="59"/>
      <c r="D6" s="60"/>
      <c r="E6" s="60"/>
      <c r="F6" s="61"/>
      <c r="G6" s="62"/>
      <c r="H6" s="61"/>
      <c r="I6" s="63"/>
      <c r="J6" s="61"/>
    </row>
    <row r="7" spans="1:10">
      <c r="A7" s="64"/>
      <c r="B7" s="65"/>
      <c r="C7" s="66"/>
      <c r="D7" s="67"/>
      <c r="E7" s="67"/>
      <c r="F7" s="68"/>
      <c r="G7" s="69"/>
      <c r="H7" s="68"/>
      <c r="I7" s="70"/>
      <c r="J7" s="68"/>
    </row>
    <row r="8" spans="1:10">
      <c r="A8" s="64"/>
      <c r="B8" s="65"/>
      <c r="C8" s="66"/>
      <c r="D8" s="67"/>
      <c r="E8" s="67"/>
      <c r="F8" s="68"/>
      <c r="G8" s="69"/>
      <c r="H8" s="68"/>
      <c r="I8" s="70"/>
      <c r="J8" s="68"/>
    </row>
    <row r="9" spans="1:10">
      <c r="A9" s="64"/>
      <c r="B9" s="65"/>
      <c r="C9" s="66"/>
      <c r="D9" s="67"/>
      <c r="E9" s="67"/>
      <c r="F9" s="68"/>
      <c r="G9" s="69"/>
      <c r="H9" s="68"/>
      <c r="I9" s="70"/>
      <c r="J9" s="68"/>
    </row>
    <row r="10" spans="1:10">
      <c r="A10" s="64"/>
      <c r="B10" s="65"/>
      <c r="C10" s="66"/>
      <c r="D10" s="67"/>
      <c r="E10" s="67"/>
      <c r="F10" s="68"/>
      <c r="G10" s="69"/>
      <c r="H10" s="68"/>
      <c r="I10" s="70"/>
      <c r="J10" s="68"/>
    </row>
    <row r="11" spans="1:10">
      <c r="A11" s="64"/>
      <c r="B11" s="65"/>
      <c r="C11" s="66"/>
      <c r="D11" s="67"/>
      <c r="E11" s="67"/>
      <c r="F11" s="68"/>
      <c r="G11" s="69"/>
      <c r="H11" s="68"/>
      <c r="I11" s="70"/>
      <c r="J11" s="68"/>
    </row>
    <row r="12" spans="1:10">
      <c r="A12" s="64"/>
      <c r="B12" s="65"/>
      <c r="C12" s="66"/>
      <c r="D12" s="67"/>
      <c r="E12" s="67"/>
      <c r="F12" s="68"/>
      <c r="G12" s="69"/>
      <c r="H12" s="68"/>
      <c r="I12" s="70"/>
      <c r="J12" s="68"/>
    </row>
    <row r="13" spans="1:10">
      <c r="A13" s="64"/>
      <c r="B13" s="65"/>
      <c r="C13" s="66"/>
      <c r="D13" s="67"/>
      <c r="E13" s="67"/>
      <c r="F13" s="68"/>
      <c r="G13" s="69"/>
      <c r="H13" s="68"/>
      <c r="I13" s="70"/>
      <c r="J13" s="68"/>
    </row>
    <row r="14" spans="1:10">
      <c r="A14" s="64"/>
      <c r="B14" s="65"/>
      <c r="C14" s="66"/>
      <c r="D14" s="67"/>
      <c r="E14" s="67"/>
      <c r="F14" s="68"/>
      <c r="G14" s="69"/>
      <c r="H14" s="68"/>
      <c r="I14" s="70"/>
      <c r="J14" s="68"/>
    </row>
    <row r="15" spans="1:10">
      <c r="A15" s="64"/>
      <c r="B15" s="65"/>
      <c r="C15" s="66"/>
      <c r="D15" s="67"/>
      <c r="E15" s="67"/>
      <c r="F15" s="68"/>
      <c r="G15" s="69"/>
      <c r="H15" s="68"/>
      <c r="I15" s="70"/>
      <c r="J15" s="68"/>
    </row>
    <row r="16" spans="1:10">
      <c r="A16" s="64"/>
      <c r="B16" s="65"/>
      <c r="C16" s="66"/>
      <c r="D16" s="67"/>
      <c r="E16" s="67"/>
      <c r="F16" s="68"/>
      <c r="G16" s="69"/>
      <c r="H16" s="68"/>
      <c r="I16" s="70"/>
      <c r="J16" s="68"/>
    </row>
    <row r="17" spans="1:10">
      <c r="A17" s="64"/>
      <c r="B17" s="65"/>
      <c r="C17" s="66"/>
      <c r="D17" s="67"/>
      <c r="E17" s="67"/>
      <c r="F17" s="68"/>
      <c r="G17" s="69"/>
      <c r="H17" s="68"/>
      <c r="I17" s="70"/>
      <c r="J17" s="68"/>
    </row>
    <row r="18" spans="1:10">
      <c r="A18" s="64"/>
      <c r="B18" s="65"/>
      <c r="C18" s="66"/>
      <c r="D18" s="67"/>
      <c r="E18" s="67"/>
      <c r="F18" s="68"/>
      <c r="G18" s="69"/>
      <c r="H18" s="68"/>
      <c r="I18" s="70"/>
      <c r="J18" s="68"/>
    </row>
    <row r="19" spans="1:10">
      <c r="A19" s="64"/>
      <c r="B19" s="65"/>
      <c r="C19" s="66"/>
      <c r="D19" s="67"/>
      <c r="E19" s="67"/>
      <c r="F19" s="68"/>
      <c r="G19" s="69"/>
      <c r="H19" s="68"/>
      <c r="I19" s="70"/>
      <c r="J19" s="68"/>
    </row>
    <row r="20" spans="1:10" ht="15.75" thickBot="1">
      <c r="A20" s="71"/>
      <c r="B20" s="72"/>
      <c r="C20" s="73"/>
      <c r="D20" s="74"/>
      <c r="E20" s="74"/>
      <c r="F20" s="75"/>
      <c r="G20" s="76"/>
      <c r="H20" s="75"/>
      <c r="I20" s="77"/>
      <c r="J20" s="75"/>
    </row>
    <row r="21" spans="1:10" ht="15.75" thickBot="1">
      <c r="J21" s="43"/>
    </row>
    <row r="22" spans="1:10" ht="15.75" thickBot="1">
      <c r="A22" s="32" t="s">
        <v>22</v>
      </c>
      <c r="B22" s="78" t="s">
        <v>23</v>
      </c>
      <c r="E22" s="11" t="s">
        <v>40</v>
      </c>
      <c r="F22" s="91">
        <f>SUM(F6:F20)</f>
        <v>0</v>
      </c>
      <c r="G22" s="11" t="s">
        <v>40</v>
      </c>
      <c r="H22" s="91">
        <f>SUM(H6:H20)</f>
        <v>0</v>
      </c>
      <c r="I22" s="11" t="s">
        <v>40</v>
      </c>
      <c r="J22" s="91">
        <f>SUM(J6:J20)</f>
        <v>0</v>
      </c>
    </row>
    <row r="23" spans="1:10" ht="15.75" thickBot="1">
      <c r="B23" s="79"/>
    </row>
    <row r="24" spans="1:10" ht="21.75" thickBot="1">
      <c r="B24" s="88">
        <f>+F22+H22+J22</f>
        <v>0</v>
      </c>
    </row>
    <row r="25" spans="1:10" ht="15.75" thickBot="1">
      <c r="B25" s="80" t="s">
        <v>41</v>
      </c>
    </row>
    <row r="26" spans="1:10" ht="15.75" thickBot="1"/>
    <row r="27" spans="1:10" ht="19.5" thickBot="1">
      <c r="A27" s="106" t="s">
        <v>42</v>
      </c>
      <c r="B27" s="107"/>
      <c r="C27" s="107"/>
      <c r="D27" s="107"/>
      <c r="E27" s="107"/>
      <c r="F27" s="107"/>
      <c r="G27" s="107"/>
      <c r="H27" s="107"/>
      <c r="I27" s="107"/>
      <c r="J27" s="108"/>
    </row>
  </sheetData>
  <mergeCells count="5">
    <mergeCell ref="C3:F3"/>
    <mergeCell ref="G3:H3"/>
    <mergeCell ref="I3:J3"/>
    <mergeCell ref="D4:F4"/>
    <mergeCell ref="A27:J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8B23FF46ECD74B9AFEA42C4CC174A3" ma:contentTypeVersion="17" ma:contentTypeDescription="Crear nuevo documento." ma:contentTypeScope="" ma:versionID="e729bfc20ad165eaecc86597bc876d59">
  <xsd:schema xmlns:xsd="http://www.w3.org/2001/XMLSchema" xmlns:xs="http://www.w3.org/2001/XMLSchema" xmlns:p="http://schemas.microsoft.com/office/2006/metadata/properties" xmlns:ns2="0a10bf3a-fedb-4514-8f93-a517e23e6cac" xmlns:ns3="9b4dd120-03a9-4dd3-9bf1-0638cd021692" targetNamespace="http://schemas.microsoft.com/office/2006/metadata/properties" ma:root="true" ma:fieldsID="41d1de050ed0f84afbee7201783ef581" ns2:_="" ns3:_="">
    <xsd:import namespace="0a10bf3a-fedb-4514-8f93-a517e23e6cac"/>
    <xsd:import namespace="9b4dd120-03a9-4dd3-9bf1-0638cd021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10bf3a-fedb-4514-8f93-a517e23e6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78a5463-3bd6-401d-af5b-1a4362088e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dd120-03a9-4dd3-9bf1-0638cd02169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2cfdf8-1837-49c0-b78e-b776ca6f859f}" ma:internalName="TaxCatchAll" ma:showField="CatchAllData" ma:web="9b4dd120-03a9-4dd3-9bf1-0638cd0216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4dd120-03a9-4dd3-9bf1-0638cd021692" xsi:nil="true"/>
    <lcf76f155ced4ddcb4097134ff3c332f xmlns="0a10bf3a-fedb-4514-8f93-a517e23e6cac">
      <Terms xmlns="http://schemas.microsoft.com/office/infopath/2007/PartnerControls"/>
    </lcf76f155ced4ddcb4097134ff3c332f>
    <_Flow_SignoffStatus xmlns="0a10bf3a-fedb-4514-8f93-a517e23e6cac" xsi:nil="true"/>
  </documentManagement>
</p:properties>
</file>

<file path=customXml/itemProps1.xml><?xml version="1.0" encoding="utf-8"?>
<ds:datastoreItem xmlns:ds="http://schemas.openxmlformats.org/officeDocument/2006/customXml" ds:itemID="{C84C7F2B-069B-48B8-90FD-8316D3CC68CF}"/>
</file>

<file path=customXml/itemProps2.xml><?xml version="1.0" encoding="utf-8"?>
<ds:datastoreItem xmlns:ds="http://schemas.openxmlformats.org/officeDocument/2006/customXml" ds:itemID="{D800DECD-519D-4A5D-95CA-A40EE4BBC2ED}"/>
</file>

<file path=customXml/itemProps3.xml><?xml version="1.0" encoding="utf-8"?>
<ds:datastoreItem xmlns:ds="http://schemas.openxmlformats.org/officeDocument/2006/customXml" ds:itemID="{6EC7ED6E-69A6-4A4E-8690-D74014C61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Soto, Lucas Gabriel</dc:creator>
  <cp:keywords/>
  <dc:description/>
  <cp:lastModifiedBy/>
  <cp:revision/>
  <dcterms:created xsi:type="dcterms:W3CDTF">2022-09-29T21:59:38Z</dcterms:created>
  <dcterms:modified xsi:type="dcterms:W3CDTF">2026-02-18T17:48:10Z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0x010100668B23FF46ECD74B9AFEA42C4CC174A3</vt:lpwstr>
  </property>
  <property fmtid="{D5CDD505-2E9C-101B-9397-08002B2CF9AE}" pid="3" name="MediaServiceImageTags">
    <vt:lpwstr/>
  </property>
</Properties>
</file>